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180" windowWidth="19440" windowHeight="11760" activeTab="1"/>
  </bookViews>
  <sheets>
    <sheet name="ЗН ЮЛ 56ХХ(код ИФНС)!!!" sheetId="3" r:id="rId1"/>
    <sheet name="ЗН ФЛ 56ХХ(код ИФНС)!!!" sheetId="5" r:id="rId2"/>
  </sheets>
  <definedNames>
    <definedName name="_xlnm._FilterDatabase" localSheetId="1" hidden="1">'ЗН ФЛ 56ХХ(код ИФНС)!!!'!$A$6:$AT$7</definedName>
    <definedName name="_xlnm._FilterDatabase" localSheetId="0" hidden="1">'ЗН ЮЛ 56ХХ(код ИФНС)!!!'!$A$6:$BT$7</definedName>
    <definedName name="_xlnm.Print_Area" localSheetId="1">'ЗН ФЛ 56ХХ(код ИФНС)!!!'!$A$1:$AT$9</definedName>
    <definedName name="_xlnm.Print_Area" localSheetId="0">'ЗН ЮЛ 56ХХ(код ИФНС)!!!'!$A$1:$BT$17</definedName>
  </definedNames>
  <calcPr calcId="124519" calcOnSave="0"/>
</workbook>
</file>

<file path=xl/calcChain.xml><?xml version="1.0" encoding="utf-8"?>
<calcChain xmlns="http://schemas.openxmlformats.org/spreadsheetml/2006/main">
  <c r="AW7" i="3"/>
  <c r="AV7"/>
  <c r="AS7"/>
  <c r="AR7"/>
  <c r="AE7"/>
  <c r="AF7"/>
  <c r="AC7"/>
  <c r="AB7"/>
  <c r="Y7"/>
  <c r="AI7" i="5" l="1"/>
  <c r="AQ7" s="1"/>
  <c r="X7"/>
  <c r="AF7" s="1"/>
  <c r="AN7" s="1"/>
  <c r="U7"/>
  <c r="S7"/>
  <c r="Y7" s="1"/>
  <c r="AG7" s="1"/>
  <c r="AO7" s="1"/>
  <c r="P7"/>
  <c r="N7"/>
  <c r="K7"/>
  <c r="I7"/>
  <c r="F7"/>
  <c r="D7"/>
  <c r="N6"/>
  <c r="O6" s="1"/>
  <c r="I6"/>
  <c r="J6" s="1"/>
  <c r="D6"/>
  <c r="E6" s="1"/>
  <c r="W7" l="1"/>
  <c r="BC7" i="3"/>
  <c r="BM7" s="1"/>
  <c r="V7"/>
  <c r="U7"/>
  <c r="R7"/>
  <c r="O7"/>
  <c r="N7"/>
  <c r="K7"/>
  <c r="H7"/>
  <c r="G7"/>
  <c r="D7"/>
  <c r="BG7"/>
  <c r="BQ7" s="1"/>
  <c r="BF7"/>
  <c r="BP7" s="1"/>
  <c r="BB7"/>
  <c r="BL7" s="1"/>
  <c r="AQ7"/>
  <c r="AL7" l="1"/>
  <c r="AH7"/>
  <c r="AJ7" s="1"/>
  <c r="AK7" s="1"/>
  <c r="AP7" s="1"/>
  <c r="AN7"/>
  <c r="AE7" i="5"/>
  <c r="Z7"/>
  <c r="AD7" s="1"/>
  <c r="AT7" i="3"/>
  <c r="AU7" s="1"/>
  <c r="AZ7" s="1"/>
  <c r="BA7"/>
  <c r="P6"/>
  <c r="K6"/>
  <c r="L6" s="1"/>
  <c r="M6" s="1"/>
  <c r="AM7" i="5" l="1"/>
  <c r="AP7" s="1"/>
  <c r="AT7" s="1"/>
  <c r="AH7"/>
  <c r="AL7" s="1"/>
  <c r="BD7" i="3"/>
  <c r="BE7" s="1"/>
  <c r="BJ7" s="1"/>
  <c r="BK7"/>
  <c r="D6"/>
  <c r="E6" s="1"/>
  <c r="F6" s="1"/>
  <c r="I6" s="1"/>
  <c r="BN7" l="1"/>
  <c r="BO7" s="1"/>
  <c r="BT7" s="1"/>
</calcChain>
</file>

<file path=xl/sharedStrings.xml><?xml version="1.0" encoding="utf-8"?>
<sst xmlns="http://schemas.openxmlformats.org/spreadsheetml/2006/main" count="259" uniqueCount="91">
  <si>
    <t>тыс. рублей</t>
  </si>
  <si>
    <t>Средняя ставка налога, %</t>
  </si>
  <si>
    <t>Сумма налога, подлежащего уплате в бюджет-всего</t>
  </si>
  <si>
    <t>Сумма земельного налога начисленная</t>
  </si>
  <si>
    <t>Коэффициент собираемости, %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</si>
  <si>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</si>
  <si>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</si>
  <si>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</si>
  <si>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</si>
  <si>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</si>
  <si>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</si>
  <si>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</si>
  <si>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Показатель</t>
  </si>
  <si>
    <t>Год</t>
  </si>
  <si>
    <t>Районы</t>
  </si>
  <si>
    <t>№ п/п</t>
  </si>
  <si>
    <t>Сумма земельного налога в 2015 году</t>
  </si>
  <si>
    <t>Сумма земельного налога  в 2016 году</t>
  </si>
  <si>
    <t>Сумма земельного налога в 2017 году</t>
  </si>
  <si>
    <t>Сумма земельного налога в 2020 году</t>
  </si>
  <si>
    <t>Коэффициент переходящих платежей, %*</t>
  </si>
  <si>
    <t>4/3*100</t>
  </si>
  <si>
    <t>Коэффициент переходящих платежей, %</t>
  </si>
  <si>
    <t>средний темп роста за 2 года</t>
  </si>
  <si>
    <t>за последний год</t>
  </si>
  <si>
    <t>оценка</t>
  </si>
  <si>
    <t>средний за несколько периодов исходя из динамики (исключая нетипичные значения)</t>
  </si>
  <si>
    <t>по 1-НМ, расчетное значение 3*5</t>
  </si>
  <si>
    <t xml:space="preserve">Налоговая база (кадастовая стоимость с учетом льгот) </t>
  </si>
  <si>
    <t>Налоговая база (кадастовая стоимость с учетом льгот) с применением коэффициента экстаполяции</t>
  </si>
  <si>
    <t>Коэффициент экстаполяции</t>
  </si>
  <si>
    <t>ст.3/1*100</t>
  </si>
  <si>
    <t>отчет 1-НМ за 2015 год, ст. 1631 гр. 1</t>
  </si>
  <si>
    <t>ст.7/4*100</t>
  </si>
  <si>
    <t>отчет 1-НМ за 2015 год, ст. 1631 гр. 4</t>
  </si>
  <si>
    <t>отчет 5-МН на 01.01.2016 г., ст.1500</t>
  </si>
  <si>
    <t>отчет 5-МН, ст.1600</t>
  </si>
  <si>
    <t>отчет 1-НМ, ст. 1631</t>
  </si>
  <si>
    <t>отчет 1-НМ за 2016 год, ст. 1631 гр. 4</t>
  </si>
  <si>
    <t>отчет 5-МН на 01.01.2017 г., ст.1500</t>
  </si>
  <si>
    <t>отчет 1-НМ за 2017 год, ст. 1631 гр. 4</t>
  </si>
  <si>
    <t>отчет 5-МН на 01.01.2018 г., ст.1500</t>
  </si>
  <si>
    <t>налоговая база предыдущего года * Кэкстаполяции</t>
  </si>
  <si>
    <t>отчет 5-МН, ст.1500</t>
  </si>
  <si>
    <t>ст.1*3</t>
  </si>
  <si>
    <t>ст.4*6</t>
  </si>
  <si>
    <t>средний за несколько периодов исходя из динамики с учетом работы по погашению задолженности (max. значение 100%)</t>
  </si>
  <si>
    <t>F</t>
  </si>
  <si>
    <t xml:space="preserve">иные факторы </t>
  </si>
  <si>
    <t>ст.(5*7/100)+8</t>
  </si>
  <si>
    <t>Описание F</t>
  </si>
  <si>
    <t>Причины применения F</t>
  </si>
  <si>
    <t xml:space="preserve">средний темп роста </t>
  </si>
  <si>
    <t>за предыдущий период</t>
  </si>
  <si>
    <t>Расчет показателя</t>
  </si>
  <si>
    <t>Сумма земельного налога в 2021 году</t>
  </si>
  <si>
    <t>Сумма земельного налога в 2016 году</t>
  </si>
  <si>
    <t>ст.5/3*100</t>
  </si>
  <si>
    <t>отчет 5-МН на 01.01.2016 г., ст.2400</t>
  </si>
  <si>
    <t>отчет 5-МН на 01.01.2016 г., ст.2500</t>
  </si>
  <si>
    <t>отчет 1-НМ за 2016 год, ст. 1639 гр. 4</t>
  </si>
  <si>
    <t>отчет 5-МН на 01.01.2017 г., ст.2400</t>
  </si>
  <si>
    <t>отчет 5-МН на 01.01.2017 г., ст.2500</t>
  </si>
  <si>
    <t>отчет 1-НМ за 2017 год, ст. 1639 гр. 4</t>
  </si>
  <si>
    <t>ст.4/3*100</t>
  </si>
  <si>
    <t>ст.(4*5/100)+6</t>
  </si>
  <si>
    <t>отчет 5-МН на 01.01.2016 г., ст.1600</t>
  </si>
  <si>
    <t>отчет 5-МН на 01.01.2019 г., ст.1500</t>
  </si>
  <si>
    <t>Сумма земельного налога в 2019 году           ОЦЕНКА</t>
  </si>
  <si>
    <t>отчет 5-МН на 01.01.2020 г., ст.1500</t>
  </si>
  <si>
    <t>2022 год</t>
  </si>
  <si>
    <t>Сумма земельного налога в 2018 году</t>
  </si>
  <si>
    <t>отчет 1-НМ за 2018 год, ст. 1631 гр. 4</t>
  </si>
  <si>
    <t>средний темп роста расчетный</t>
  </si>
  <si>
    <t>принятый ИФНС</t>
  </si>
  <si>
    <t>средняя за 3 года</t>
  </si>
  <si>
    <t>принятая ИФНС</t>
  </si>
  <si>
    <t>1*3</t>
  </si>
  <si>
    <t xml:space="preserve">Коэффициент переходящих платежей, % </t>
  </si>
  <si>
    <t>средний за 3 года</t>
  </si>
  <si>
    <t xml:space="preserve">Коэффициент переходящих платежей, % 
</t>
  </si>
  <si>
    <t>принятый  ИФНС исходя из динамики (исключая нетипичные значения)</t>
  </si>
  <si>
    <t>Сумма земельного налога в 2022 году</t>
  </si>
  <si>
    <t>отчет 5-МН на 01.01.2018 г., ст.2400</t>
  </si>
  <si>
    <t>отчет 5-МН на 01.01.2018 г., ст.2500</t>
  </si>
  <si>
    <t>отчет 1-НМ за 2018 год, ст. 1639 гр. 4</t>
  </si>
  <si>
    <t>каменский</t>
  </si>
  <si>
    <t>отчет 5-МН на 01.01.2019 г., ст.2400</t>
  </si>
  <si>
    <t>отчет 5-МН на 01.01.2019 г., ст.2500</t>
  </si>
  <si>
    <t>Расчет прогноза земельного налога с физических лиц на 2020-2022 гг. в разрезе районов Оренбургской области</t>
  </si>
  <si>
    <t>Расчет прогноза земельного налога с организаций на 2020-2022 гг. в разрезе районов Оренбургской области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</si>
</sst>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_р_._-;\-* #,##0_р_._-;_-* &quot;-&quot;??_р_._-;_-@_-"/>
    <numFmt numFmtId="165" formatCode="0.000"/>
    <numFmt numFmtId="166" formatCode="0.0%"/>
    <numFmt numFmtId="167" formatCode="0.0"/>
  </numFmts>
  <fonts count="1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0"/>
      <name val="Arial Cy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89">
    <xf numFmtId="0" fontId="0" fillId="0" borderId="0" xfId="0"/>
    <xf numFmtId="0" fontId="1" fillId="0" borderId="0" xfId="0" applyFont="1"/>
    <xf numFmtId="0" fontId="1" fillId="0" borderId="1" xfId="0" applyFont="1" applyBorder="1"/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Protection="1">
      <protection hidden="1"/>
    </xf>
    <xf numFmtId="10" fontId="1" fillId="0" borderId="1" xfId="0" applyNumberFormat="1" applyFont="1" applyBorder="1"/>
    <xf numFmtId="3" fontId="1" fillId="0" borderId="1" xfId="0" applyNumberFormat="1" applyFont="1" applyBorder="1"/>
    <xf numFmtId="3" fontId="1" fillId="0" borderId="1" xfId="0" applyNumberFormat="1" applyFont="1" applyBorder="1" applyProtection="1">
      <protection locked="0"/>
    </xf>
    <xf numFmtId="0" fontId="3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/>
    <xf numFmtId="0" fontId="6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49" fontId="1" fillId="0" borderId="1" xfId="0" applyNumberFormat="1" applyFont="1" applyBorder="1" applyProtection="1">
      <protection locked="0"/>
    </xf>
    <xf numFmtId="0" fontId="3" fillId="0" borderId="5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/>
    </xf>
    <xf numFmtId="3" fontId="1" fillId="0" borderId="5" xfId="0" applyNumberFormat="1" applyFont="1" applyBorder="1"/>
    <xf numFmtId="3" fontId="2" fillId="4" borderId="6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/>
    <xf numFmtId="0" fontId="1" fillId="0" borderId="6" xfId="0" applyFont="1" applyBorder="1"/>
    <xf numFmtId="0" fontId="10" fillId="0" borderId="4" xfId="0" applyFont="1" applyBorder="1" applyAlignment="1">
      <alignment horizontal="center" vertical="center"/>
    </xf>
    <xf numFmtId="0" fontId="1" fillId="0" borderId="1" xfId="0" applyFont="1" applyBorder="1" applyProtection="1">
      <protection locked="0"/>
    </xf>
    <xf numFmtId="3" fontId="1" fillId="0" borderId="1" xfId="0" applyNumberFormat="1" applyFont="1" applyBorder="1" applyProtection="1">
      <protection locked="0"/>
    </xf>
    <xf numFmtId="10" fontId="1" fillId="0" borderId="1" xfId="0" applyNumberFormat="1" applyFont="1" applyBorder="1" applyProtection="1">
      <protection locked="0"/>
    </xf>
    <xf numFmtId="0" fontId="1" fillId="0" borderId="5" xfId="0" applyFont="1" applyBorder="1" applyProtection="1">
      <protection locked="0"/>
    </xf>
    <xf numFmtId="3" fontId="1" fillId="3" borderId="6" xfId="0" applyNumberFormat="1" applyFont="1" applyFill="1" applyBorder="1" applyProtection="1">
      <protection locked="0"/>
    </xf>
    <xf numFmtId="3" fontId="1" fillId="4" borderId="6" xfId="0" applyNumberFormat="1" applyFont="1" applyFill="1" applyBorder="1" applyProtection="1">
      <protection locked="0"/>
    </xf>
    <xf numFmtId="0" fontId="3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3" fontId="13" fillId="0" borderId="16" xfId="0" applyNumberFormat="1" applyFont="1" applyBorder="1" applyAlignment="1">
      <alignment horizontal="right" wrapText="1"/>
    </xf>
    <xf numFmtId="167" fontId="1" fillId="3" borderId="6" xfId="0" applyNumberFormat="1" applyFont="1" applyFill="1" applyBorder="1" applyProtection="1">
      <protection locked="0"/>
    </xf>
    <xf numFmtId="0" fontId="14" fillId="0" borderId="5" xfId="0" applyFont="1" applyBorder="1"/>
    <xf numFmtId="0" fontId="14" fillId="0" borderId="6" xfId="0" applyFont="1" applyBorder="1"/>
    <xf numFmtId="0" fontId="14" fillId="0" borderId="5" xfId="0" applyFont="1" applyBorder="1" applyProtection="1">
      <protection locked="0"/>
    </xf>
    <xf numFmtId="10" fontId="14" fillId="0" borderId="1" xfId="0" applyNumberFormat="1" applyFont="1" applyBorder="1" applyProtection="1">
      <protection hidden="1"/>
    </xf>
    <xf numFmtId="0" fontId="14" fillId="0" borderId="1" xfId="0" applyFont="1" applyBorder="1" applyProtection="1">
      <protection locked="0"/>
    </xf>
    <xf numFmtId="1" fontId="15" fillId="2" borderId="1" xfId="0" applyNumberFormat="1" applyFont="1" applyFill="1" applyBorder="1"/>
    <xf numFmtId="10" fontId="14" fillId="0" borderId="1" xfId="0" applyNumberFormat="1" applyFont="1" applyBorder="1"/>
    <xf numFmtId="0" fontId="14" fillId="3" borderId="6" xfId="0" applyFont="1" applyFill="1" applyBorder="1" applyAlignment="1" applyProtection="1">
      <alignment horizontal="center"/>
      <protection locked="0"/>
    </xf>
    <xf numFmtId="1" fontId="15" fillId="0" borderId="1" xfId="0" applyNumberFormat="1" applyFont="1" applyBorder="1"/>
    <xf numFmtId="167" fontId="14" fillId="3" borderId="6" xfId="0" applyNumberFormat="1" applyFont="1" applyFill="1" applyBorder="1" applyProtection="1">
      <protection locked="0"/>
    </xf>
    <xf numFmtId="164" fontId="14" fillId="0" borderId="5" xfId="1" applyNumberFormat="1" applyFont="1" applyBorder="1" applyProtection="1">
      <protection locked="0"/>
    </xf>
    <xf numFmtId="10" fontId="14" fillId="0" borderId="12" xfId="1" applyNumberFormat="1" applyFont="1" applyBorder="1" applyProtection="1">
      <protection locked="0"/>
    </xf>
    <xf numFmtId="10" fontId="14" fillId="2" borderId="12" xfId="1" applyNumberFormat="1" applyFont="1" applyFill="1" applyBorder="1" applyProtection="1">
      <protection locked="0"/>
    </xf>
    <xf numFmtId="10" fontId="14" fillId="2" borderId="1" xfId="0" applyNumberFormat="1" applyFont="1" applyFill="1" applyBorder="1"/>
    <xf numFmtId="3" fontId="14" fillId="0" borderId="1" xfId="0" applyNumberFormat="1" applyFont="1" applyBorder="1"/>
    <xf numFmtId="2" fontId="14" fillId="2" borderId="1" xfId="0" applyNumberFormat="1" applyFont="1" applyFill="1" applyBorder="1" applyProtection="1">
      <protection locked="0"/>
    </xf>
    <xf numFmtId="10" fontId="14" fillId="0" borderId="1" xfId="0" applyNumberFormat="1" applyFont="1" applyBorder="1" applyProtection="1">
      <protection locked="0"/>
    </xf>
    <xf numFmtId="3" fontId="14" fillId="4" borderId="6" xfId="0" applyNumberFormat="1" applyFont="1" applyFill="1" applyBorder="1" applyProtection="1">
      <protection locked="0"/>
    </xf>
    <xf numFmtId="3" fontId="14" fillId="0" borderId="5" xfId="0" applyNumberFormat="1" applyFont="1" applyBorder="1"/>
    <xf numFmtId="166" fontId="14" fillId="0" borderId="1" xfId="0" applyNumberFormat="1" applyFont="1" applyBorder="1"/>
    <xf numFmtId="3" fontId="14" fillId="0" borderId="1" xfId="0" applyNumberFormat="1" applyFont="1" applyBorder="1" applyProtection="1">
      <protection locked="0"/>
    </xf>
    <xf numFmtId="49" fontId="14" fillId="0" borderId="1" xfId="0" applyNumberFormat="1" applyFont="1" applyBorder="1" applyProtection="1">
      <protection locked="0"/>
    </xf>
    <xf numFmtId="3" fontId="16" fillId="4" borderId="6" xfId="0" applyNumberFormat="1" applyFont="1" applyFill="1" applyBorder="1" applyAlignment="1">
      <alignment horizontal="center" vertical="center"/>
    </xf>
    <xf numFmtId="165" fontId="14" fillId="0" borderId="1" xfId="0" applyNumberFormat="1" applyFont="1" applyBorder="1"/>
    <xf numFmtId="3" fontId="16" fillId="4" borderId="6" xfId="0" applyNumberFormat="1" applyFont="1" applyFill="1" applyBorder="1" applyAlignment="1">
      <alignment vertical="center"/>
    </xf>
    <xf numFmtId="164" fontId="14" fillId="0" borderId="1" xfId="1" applyNumberFormat="1" applyFont="1" applyBorder="1" applyProtection="1">
      <protection locked="0"/>
    </xf>
    <xf numFmtId="0" fontId="15" fillId="0" borderId="1" xfId="0" applyFont="1" applyFill="1" applyBorder="1" applyAlignment="1">
      <alignment horizontal="center"/>
    </xf>
    <xf numFmtId="0" fontId="14" fillId="0" borderId="1" xfId="0" applyFont="1" applyBorder="1"/>
    <xf numFmtId="0" fontId="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G8"/>
  <sheetViews>
    <sheetView topLeftCell="A4" zoomScaleSheetLayoutView="86" workbookViewId="0">
      <pane xSplit="2" topLeftCell="BG1" activePane="topRight" state="frozen"/>
      <selection pane="topRight" activeCell="B11" sqref="B11"/>
    </sheetView>
  </sheetViews>
  <sheetFormatPr defaultRowHeight="15"/>
  <cols>
    <col min="1" max="1" width="5" style="1" customWidth="1"/>
    <col min="2" max="2" width="26.28515625" style="1" customWidth="1"/>
    <col min="3" max="3" width="15.7109375" style="1" customWidth="1"/>
    <col min="4" max="4" width="14.42578125" style="1" customWidth="1"/>
    <col min="5" max="5" width="10.85546875" style="1" customWidth="1"/>
    <col min="6" max="6" width="14.85546875" style="1" customWidth="1"/>
    <col min="7" max="7" width="11.7109375" style="1" customWidth="1"/>
    <col min="8" max="8" width="12.42578125" style="1" customWidth="1"/>
    <col min="9" max="9" width="14.42578125" style="1" customWidth="1"/>
    <col min="10" max="10" width="12.85546875" style="1" customWidth="1"/>
    <col min="11" max="11" width="11" style="1" customWidth="1"/>
    <col min="12" max="12" width="9.85546875" style="1" customWidth="1"/>
    <col min="13" max="13" width="9.5703125" style="1" customWidth="1"/>
    <col min="14" max="14" width="13.5703125" style="1" customWidth="1"/>
    <col min="15" max="15" width="13.140625" style="1" customWidth="1"/>
    <col min="16" max="16" width="14.5703125" style="1" customWidth="1"/>
    <col min="17" max="17" width="14.42578125" style="1" customWidth="1"/>
    <col min="18" max="18" width="10.85546875" style="1" customWidth="1"/>
    <col min="19" max="19" width="13.42578125" style="1" customWidth="1"/>
    <col min="20" max="20" width="11.85546875" style="1" customWidth="1"/>
    <col min="21" max="21" width="11.5703125" style="1" customWidth="1"/>
    <col min="22" max="22" width="11.140625" style="1" customWidth="1"/>
    <col min="23" max="23" width="11" style="1" customWidth="1"/>
    <col min="24" max="24" width="12.42578125" style="1" customWidth="1"/>
    <col min="25" max="25" width="13.42578125" style="1" customWidth="1"/>
    <col min="26" max="26" width="9.28515625" style="1" customWidth="1"/>
    <col min="27" max="27" width="10.140625" style="1" customWidth="1"/>
    <col min="28" max="28" width="10.5703125" style="1" customWidth="1"/>
    <col min="29" max="29" width="12.140625" style="1" customWidth="1"/>
    <col min="30" max="30" width="11.7109375" style="1" customWidth="1"/>
    <col min="31" max="31" width="7.85546875" style="1" customWidth="1"/>
    <col min="32" max="32" width="11.5703125" style="1" customWidth="1"/>
    <col min="33" max="33" width="10.28515625" style="1" customWidth="1"/>
    <col min="34" max="34" width="8.140625" style="1" customWidth="1"/>
    <col min="35" max="35" width="9.7109375" style="1" customWidth="1"/>
    <col min="36" max="36" width="11" style="1" customWidth="1"/>
    <col min="37" max="37" width="11.7109375" style="1" customWidth="1"/>
    <col min="38" max="38" width="11.5703125" style="1" customWidth="1"/>
    <col min="39" max="39" width="10.5703125" style="1" customWidth="1"/>
    <col min="40" max="40" width="10.7109375" style="1" customWidth="1"/>
    <col min="41" max="41" width="11.85546875" style="1" customWidth="1"/>
    <col min="42" max="42" width="10.7109375" style="1" customWidth="1"/>
    <col min="43" max="43" width="10" style="1" customWidth="1"/>
    <col min="44" max="44" width="10.42578125" style="1" customWidth="1"/>
    <col min="45" max="45" width="10.7109375" style="1" customWidth="1"/>
    <col min="46" max="46" width="11.28515625" style="1" customWidth="1"/>
    <col min="47" max="47" width="8.7109375" style="1" customWidth="1"/>
    <col min="48" max="48" width="9.42578125" style="1" customWidth="1"/>
    <col min="49" max="49" width="9" style="1" customWidth="1"/>
    <col min="50" max="50" width="11.140625" style="1" customWidth="1"/>
    <col min="51" max="51" width="11.28515625" style="1" customWidth="1"/>
    <col min="52" max="52" width="11.42578125" style="1" customWidth="1"/>
    <col min="53" max="53" width="11.85546875" style="1" customWidth="1"/>
    <col min="54" max="54" width="8.28515625" style="1" customWidth="1"/>
    <col min="55" max="55" width="10.140625" style="1" customWidth="1"/>
    <col min="56" max="56" width="9.85546875" style="1" customWidth="1"/>
    <col min="57" max="57" width="8.140625" style="1" customWidth="1"/>
    <col min="58" max="58" width="11.7109375" style="1" customWidth="1"/>
    <col min="59" max="59" width="10.85546875" style="1" customWidth="1"/>
    <col min="60" max="60" width="10.42578125" style="1" customWidth="1"/>
    <col min="61" max="61" width="8.5703125" style="1" customWidth="1"/>
    <col min="62" max="62" width="11.140625" style="1" customWidth="1"/>
    <col min="63" max="63" width="7.28515625" style="1" customWidth="1"/>
    <col min="64" max="64" width="9.140625" style="1" customWidth="1"/>
    <col min="65" max="65" width="8.85546875" style="1" customWidth="1"/>
    <col min="66" max="66" width="7.7109375" style="1" customWidth="1"/>
    <col min="67" max="67" width="6.5703125" style="1" customWidth="1"/>
    <col min="68" max="68" width="9" style="1" customWidth="1"/>
    <col min="69" max="69" width="8.42578125" style="1" customWidth="1"/>
    <col min="70" max="70" width="6.28515625" style="1" customWidth="1"/>
    <col min="71" max="71" width="6.85546875" style="1" customWidth="1"/>
    <col min="72" max="72" width="6.5703125" style="1" customWidth="1"/>
    <col min="73" max="16384" width="9.140625" style="1"/>
  </cols>
  <sheetData>
    <row r="1" spans="1:85" ht="78.75" customHeight="1">
      <c r="B1" s="77" t="s">
        <v>90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</row>
    <row r="2" spans="1:85" ht="15.75" thickBot="1">
      <c r="BT2" s="1" t="s">
        <v>0</v>
      </c>
    </row>
    <row r="3" spans="1:85" s="13" customFormat="1" ht="28.5" customHeight="1">
      <c r="A3" s="82" t="s">
        <v>15</v>
      </c>
      <c r="B3" s="32" t="s">
        <v>13</v>
      </c>
      <c r="C3" s="79" t="s">
        <v>5</v>
      </c>
      <c r="D3" s="80"/>
      <c r="E3" s="80"/>
      <c r="F3" s="80"/>
      <c r="G3" s="80"/>
      <c r="H3" s="80"/>
      <c r="I3" s="81"/>
      <c r="J3" s="79" t="s">
        <v>6</v>
      </c>
      <c r="K3" s="80"/>
      <c r="L3" s="80"/>
      <c r="M3" s="80"/>
      <c r="N3" s="80"/>
      <c r="O3" s="80"/>
      <c r="P3" s="81"/>
      <c r="Q3" s="85" t="s">
        <v>7</v>
      </c>
      <c r="R3" s="86"/>
      <c r="S3" s="86"/>
      <c r="T3" s="86"/>
      <c r="U3" s="86"/>
      <c r="V3" s="86"/>
      <c r="W3" s="87"/>
      <c r="X3" s="85" t="s">
        <v>8</v>
      </c>
      <c r="Y3" s="86"/>
      <c r="Z3" s="86"/>
      <c r="AA3" s="86"/>
      <c r="AB3" s="86"/>
      <c r="AC3" s="86"/>
      <c r="AD3" s="87"/>
      <c r="AE3" s="79" t="s">
        <v>9</v>
      </c>
      <c r="AF3" s="88"/>
      <c r="AG3" s="88"/>
      <c r="AH3" s="80"/>
      <c r="AI3" s="80"/>
      <c r="AJ3" s="80"/>
      <c r="AK3" s="80"/>
      <c r="AL3" s="80"/>
      <c r="AM3" s="80"/>
      <c r="AN3" s="80"/>
      <c r="AO3" s="80"/>
      <c r="AP3" s="81"/>
      <c r="AQ3" s="79" t="s">
        <v>10</v>
      </c>
      <c r="AR3" s="80"/>
      <c r="AS3" s="80"/>
      <c r="AT3" s="80"/>
      <c r="AU3" s="80"/>
      <c r="AV3" s="80"/>
      <c r="AW3" s="80"/>
      <c r="AX3" s="80"/>
      <c r="AY3" s="80"/>
      <c r="AZ3" s="81"/>
      <c r="BA3" s="79" t="s">
        <v>11</v>
      </c>
      <c r="BB3" s="80"/>
      <c r="BC3" s="80"/>
      <c r="BD3" s="80"/>
      <c r="BE3" s="80"/>
      <c r="BF3" s="80"/>
      <c r="BG3" s="80"/>
      <c r="BH3" s="80"/>
      <c r="BI3" s="80"/>
      <c r="BJ3" s="81"/>
      <c r="BK3" s="79" t="s">
        <v>70</v>
      </c>
      <c r="BL3" s="80"/>
      <c r="BM3" s="80"/>
      <c r="BN3" s="80"/>
      <c r="BO3" s="80"/>
      <c r="BP3" s="80"/>
      <c r="BQ3" s="80"/>
      <c r="BR3" s="80"/>
      <c r="BS3" s="80"/>
      <c r="BT3" s="81"/>
    </row>
    <row r="4" spans="1:85" s="16" customFormat="1" ht="77.25" customHeight="1">
      <c r="A4" s="83"/>
      <c r="B4" s="33" t="s">
        <v>12</v>
      </c>
      <c r="C4" s="19" t="s">
        <v>28</v>
      </c>
      <c r="D4" s="10" t="s">
        <v>1</v>
      </c>
      <c r="E4" s="10" t="s">
        <v>2</v>
      </c>
      <c r="F4" s="14" t="s">
        <v>3</v>
      </c>
      <c r="G4" s="15" t="s">
        <v>20</v>
      </c>
      <c r="H4" s="12" t="s">
        <v>4</v>
      </c>
      <c r="I4" s="20" t="s">
        <v>16</v>
      </c>
      <c r="J4" s="19" t="s">
        <v>28</v>
      </c>
      <c r="K4" s="10" t="s">
        <v>1</v>
      </c>
      <c r="L4" s="10" t="s">
        <v>2</v>
      </c>
      <c r="M4" s="14" t="s">
        <v>3</v>
      </c>
      <c r="N4" s="15" t="s">
        <v>22</v>
      </c>
      <c r="O4" s="12" t="s">
        <v>4</v>
      </c>
      <c r="P4" s="20" t="s">
        <v>17</v>
      </c>
      <c r="Q4" s="19" t="s">
        <v>28</v>
      </c>
      <c r="R4" s="10" t="s">
        <v>1</v>
      </c>
      <c r="S4" s="10" t="s">
        <v>2</v>
      </c>
      <c r="T4" s="14" t="s">
        <v>3</v>
      </c>
      <c r="U4" s="15" t="s">
        <v>22</v>
      </c>
      <c r="V4" s="12" t="s">
        <v>4</v>
      </c>
      <c r="W4" s="20" t="s">
        <v>18</v>
      </c>
      <c r="X4" s="19" t="s">
        <v>28</v>
      </c>
      <c r="Y4" s="10" t="s">
        <v>1</v>
      </c>
      <c r="Z4" s="10" t="s">
        <v>2</v>
      </c>
      <c r="AA4" s="14" t="s">
        <v>3</v>
      </c>
      <c r="AB4" s="15" t="s">
        <v>22</v>
      </c>
      <c r="AC4" s="12" t="s">
        <v>4</v>
      </c>
      <c r="AD4" s="20" t="s">
        <v>71</v>
      </c>
      <c r="AE4" s="19" t="s">
        <v>28</v>
      </c>
      <c r="AF4" s="43" t="s">
        <v>30</v>
      </c>
      <c r="AG4" s="43" t="s">
        <v>30</v>
      </c>
      <c r="AH4" s="10" t="s">
        <v>1</v>
      </c>
      <c r="AI4" s="10" t="s">
        <v>1</v>
      </c>
      <c r="AJ4" s="10" t="s">
        <v>2</v>
      </c>
      <c r="AK4" s="14" t="s">
        <v>3</v>
      </c>
      <c r="AL4" s="14" t="s">
        <v>78</v>
      </c>
      <c r="AM4" s="15" t="s">
        <v>80</v>
      </c>
      <c r="AN4" s="15" t="s">
        <v>4</v>
      </c>
      <c r="AO4" s="12" t="s">
        <v>4</v>
      </c>
      <c r="AP4" s="25" t="s">
        <v>68</v>
      </c>
      <c r="AQ4" s="19" t="s">
        <v>29</v>
      </c>
      <c r="AR4" s="10" t="s">
        <v>30</v>
      </c>
      <c r="AS4" s="10" t="s">
        <v>1</v>
      </c>
      <c r="AT4" s="10" t="s">
        <v>2</v>
      </c>
      <c r="AU4" s="14" t="s">
        <v>3</v>
      </c>
      <c r="AV4" s="15" t="s">
        <v>22</v>
      </c>
      <c r="AW4" s="12" t="s">
        <v>4</v>
      </c>
      <c r="AX4" s="12" t="s">
        <v>47</v>
      </c>
      <c r="AY4" s="12" t="s">
        <v>50</v>
      </c>
      <c r="AZ4" s="25" t="s">
        <v>19</v>
      </c>
      <c r="BA4" s="19" t="s">
        <v>29</v>
      </c>
      <c r="BB4" s="10" t="s">
        <v>30</v>
      </c>
      <c r="BC4" s="10" t="s">
        <v>1</v>
      </c>
      <c r="BD4" s="10" t="s">
        <v>2</v>
      </c>
      <c r="BE4" s="14" t="s">
        <v>3</v>
      </c>
      <c r="BF4" s="15" t="s">
        <v>22</v>
      </c>
      <c r="BG4" s="12" t="s">
        <v>4</v>
      </c>
      <c r="BH4" s="12" t="s">
        <v>47</v>
      </c>
      <c r="BI4" s="12" t="s">
        <v>50</v>
      </c>
      <c r="BJ4" s="25" t="s">
        <v>55</v>
      </c>
      <c r="BK4" s="19" t="s">
        <v>29</v>
      </c>
      <c r="BL4" s="10" t="s">
        <v>30</v>
      </c>
      <c r="BM4" s="10" t="s">
        <v>1</v>
      </c>
      <c r="BN4" s="10" t="s">
        <v>2</v>
      </c>
      <c r="BO4" s="14" t="s">
        <v>3</v>
      </c>
      <c r="BP4" s="14" t="s">
        <v>22</v>
      </c>
      <c r="BQ4" s="12" t="s">
        <v>4</v>
      </c>
      <c r="BR4" s="12" t="s">
        <v>47</v>
      </c>
      <c r="BS4" s="12" t="s">
        <v>50</v>
      </c>
      <c r="BT4" s="25" t="s">
        <v>82</v>
      </c>
    </row>
    <row r="5" spans="1:85" s="16" customFormat="1" ht="47.25" customHeight="1">
      <c r="A5" s="83"/>
      <c r="B5" s="30" t="s">
        <v>54</v>
      </c>
      <c r="C5" s="21" t="s">
        <v>35</v>
      </c>
      <c r="D5" s="5" t="s">
        <v>31</v>
      </c>
      <c r="E5" s="5" t="s">
        <v>66</v>
      </c>
      <c r="F5" s="5" t="s">
        <v>32</v>
      </c>
      <c r="G5" s="5" t="s">
        <v>21</v>
      </c>
      <c r="H5" s="5" t="s">
        <v>33</v>
      </c>
      <c r="I5" s="22" t="s">
        <v>34</v>
      </c>
      <c r="J5" s="21" t="s">
        <v>39</v>
      </c>
      <c r="K5" s="5" t="s">
        <v>31</v>
      </c>
      <c r="L5" s="5" t="s">
        <v>36</v>
      </c>
      <c r="M5" s="5" t="s">
        <v>37</v>
      </c>
      <c r="N5" s="5" t="s">
        <v>21</v>
      </c>
      <c r="O5" s="5" t="s">
        <v>33</v>
      </c>
      <c r="P5" s="22" t="s">
        <v>38</v>
      </c>
      <c r="Q5" s="21" t="s">
        <v>41</v>
      </c>
      <c r="R5" s="5" t="s">
        <v>31</v>
      </c>
      <c r="S5" s="5" t="s">
        <v>36</v>
      </c>
      <c r="T5" s="5" t="s">
        <v>37</v>
      </c>
      <c r="U5" s="5" t="s">
        <v>21</v>
      </c>
      <c r="V5" s="5" t="s">
        <v>33</v>
      </c>
      <c r="W5" s="22" t="s">
        <v>40</v>
      </c>
      <c r="X5" s="21" t="s">
        <v>67</v>
      </c>
      <c r="Y5" s="5" t="s">
        <v>31</v>
      </c>
      <c r="Z5" s="5" t="s">
        <v>36</v>
      </c>
      <c r="AA5" s="5" t="s">
        <v>37</v>
      </c>
      <c r="AB5" s="5" t="s">
        <v>21</v>
      </c>
      <c r="AC5" s="5" t="s">
        <v>33</v>
      </c>
      <c r="AD5" s="22" t="s">
        <v>72</v>
      </c>
      <c r="AE5" s="21" t="s">
        <v>69</v>
      </c>
      <c r="AF5" s="44" t="s">
        <v>73</v>
      </c>
      <c r="AG5" s="44" t="s">
        <v>74</v>
      </c>
      <c r="AH5" s="5" t="s">
        <v>75</v>
      </c>
      <c r="AI5" s="5" t="s">
        <v>76</v>
      </c>
      <c r="AJ5" s="5" t="s">
        <v>77</v>
      </c>
      <c r="AK5" s="5" t="s">
        <v>27</v>
      </c>
      <c r="AL5" s="5" t="s">
        <v>79</v>
      </c>
      <c r="AM5" s="5" t="s">
        <v>81</v>
      </c>
      <c r="AN5" s="5" t="s">
        <v>79</v>
      </c>
      <c r="AO5" s="5" t="s">
        <v>74</v>
      </c>
      <c r="AP5" s="26" t="s">
        <v>25</v>
      </c>
      <c r="AQ5" s="21" t="s">
        <v>42</v>
      </c>
      <c r="AR5" s="5" t="s">
        <v>74</v>
      </c>
      <c r="AS5" s="5" t="s">
        <v>76</v>
      </c>
      <c r="AT5" s="5" t="s">
        <v>44</v>
      </c>
      <c r="AU5" s="5" t="s">
        <v>45</v>
      </c>
      <c r="AV5" s="5" t="s">
        <v>26</v>
      </c>
      <c r="AW5" s="5" t="s">
        <v>46</v>
      </c>
      <c r="AX5" s="5" t="s">
        <v>48</v>
      </c>
      <c r="AY5" s="5" t="s">
        <v>51</v>
      </c>
      <c r="AZ5" s="26" t="s">
        <v>49</v>
      </c>
      <c r="BA5" s="21" t="s">
        <v>42</v>
      </c>
      <c r="BB5" s="5" t="s">
        <v>52</v>
      </c>
      <c r="BC5" s="5" t="s">
        <v>24</v>
      </c>
      <c r="BD5" s="5" t="s">
        <v>44</v>
      </c>
      <c r="BE5" s="5" t="s">
        <v>45</v>
      </c>
      <c r="BF5" s="5" t="s">
        <v>53</v>
      </c>
      <c r="BG5" s="5" t="s">
        <v>53</v>
      </c>
      <c r="BH5" s="5" t="s">
        <v>48</v>
      </c>
      <c r="BI5" s="5" t="s">
        <v>51</v>
      </c>
      <c r="BJ5" s="26" t="s">
        <v>49</v>
      </c>
      <c r="BK5" s="21" t="s">
        <v>43</v>
      </c>
      <c r="BL5" s="5" t="s">
        <v>52</v>
      </c>
      <c r="BM5" s="5" t="s">
        <v>24</v>
      </c>
      <c r="BN5" s="5" t="s">
        <v>44</v>
      </c>
      <c r="BO5" s="5" t="s">
        <v>45</v>
      </c>
      <c r="BP5" s="5" t="s">
        <v>53</v>
      </c>
      <c r="BQ5" s="5" t="s">
        <v>53</v>
      </c>
      <c r="BR5" s="5" t="s">
        <v>48</v>
      </c>
      <c r="BS5" s="5" t="s">
        <v>51</v>
      </c>
      <c r="BT5" s="26" t="s">
        <v>49</v>
      </c>
    </row>
    <row r="6" spans="1:85" s="17" customFormat="1" ht="20.25" customHeight="1">
      <c r="A6" s="84"/>
      <c r="B6" s="31" t="s">
        <v>14</v>
      </c>
      <c r="C6" s="23">
        <v>1</v>
      </c>
      <c r="D6" s="4">
        <f t="shared" ref="D6:I6" si="0">C6+1</f>
        <v>2</v>
      </c>
      <c r="E6" s="4">
        <f t="shared" si="0"/>
        <v>3</v>
      </c>
      <c r="F6" s="3">
        <f t="shared" si="0"/>
        <v>4</v>
      </c>
      <c r="G6" s="3">
        <v>5</v>
      </c>
      <c r="H6" s="4">
        <v>6</v>
      </c>
      <c r="I6" s="24">
        <f t="shared" si="0"/>
        <v>7</v>
      </c>
      <c r="J6" s="23">
        <v>1</v>
      </c>
      <c r="K6" s="4">
        <f t="shared" ref="K6" si="1">J6+1</f>
        <v>2</v>
      </c>
      <c r="L6" s="4">
        <f t="shared" ref="L6" si="2">K6+1</f>
        <v>3</v>
      </c>
      <c r="M6" s="3">
        <f t="shared" ref="M6" si="3">L6+1</f>
        <v>4</v>
      </c>
      <c r="N6" s="3">
        <v>5</v>
      </c>
      <c r="O6" s="4">
        <v>6</v>
      </c>
      <c r="P6" s="24">
        <f t="shared" ref="P6" si="4">O6+1</f>
        <v>7</v>
      </c>
      <c r="Q6" s="23">
        <v>1</v>
      </c>
      <c r="R6" s="4">
        <v>2</v>
      </c>
      <c r="S6" s="4">
        <v>3</v>
      </c>
      <c r="T6" s="3">
        <v>4</v>
      </c>
      <c r="U6" s="3">
        <v>5</v>
      </c>
      <c r="V6" s="4">
        <v>6</v>
      </c>
      <c r="W6" s="24">
        <v>7</v>
      </c>
      <c r="X6" s="23">
        <v>1</v>
      </c>
      <c r="Y6" s="4">
        <v>2</v>
      </c>
      <c r="Z6" s="4">
        <v>3</v>
      </c>
      <c r="AA6" s="3">
        <v>4</v>
      </c>
      <c r="AB6" s="3">
        <v>5</v>
      </c>
      <c r="AC6" s="4">
        <v>6</v>
      </c>
      <c r="AD6" s="24">
        <v>7</v>
      </c>
      <c r="AE6" s="23">
        <v>1</v>
      </c>
      <c r="AF6" s="45">
        <v>2</v>
      </c>
      <c r="AG6" s="45">
        <v>3</v>
      </c>
      <c r="AH6" s="4">
        <v>4</v>
      </c>
      <c r="AI6" s="4">
        <v>5</v>
      </c>
      <c r="AJ6" s="4">
        <v>6</v>
      </c>
      <c r="AK6" s="3">
        <v>7</v>
      </c>
      <c r="AL6" s="3">
        <v>8</v>
      </c>
      <c r="AM6" s="3">
        <v>9</v>
      </c>
      <c r="AN6" s="3">
        <v>10</v>
      </c>
      <c r="AO6" s="4">
        <v>11</v>
      </c>
      <c r="AP6" s="27">
        <v>12</v>
      </c>
      <c r="AQ6" s="23">
        <v>1</v>
      </c>
      <c r="AR6" s="3">
        <v>2</v>
      </c>
      <c r="AS6" s="4">
        <v>3</v>
      </c>
      <c r="AT6" s="4">
        <v>4</v>
      </c>
      <c r="AU6" s="3">
        <v>5</v>
      </c>
      <c r="AV6" s="3">
        <v>6</v>
      </c>
      <c r="AW6" s="4">
        <v>7</v>
      </c>
      <c r="AX6" s="4">
        <v>8</v>
      </c>
      <c r="AY6" s="4">
        <v>9</v>
      </c>
      <c r="AZ6" s="27">
        <v>10</v>
      </c>
      <c r="BA6" s="23">
        <v>1</v>
      </c>
      <c r="BB6" s="3">
        <v>2</v>
      </c>
      <c r="BC6" s="4">
        <v>3</v>
      </c>
      <c r="BD6" s="4">
        <v>4</v>
      </c>
      <c r="BE6" s="3">
        <v>5</v>
      </c>
      <c r="BF6" s="3">
        <v>6</v>
      </c>
      <c r="BG6" s="4">
        <v>7</v>
      </c>
      <c r="BH6" s="4">
        <v>8</v>
      </c>
      <c r="BI6" s="4">
        <v>9</v>
      </c>
      <c r="BJ6" s="27">
        <v>10</v>
      </c>
      <c r="BK6" s="23">
        <v>1</v>
      </c>
      <c r="BL6" s="3">
        <v>2</v>
      </c>
      <c r="BM6" s="4">
        <v>3</v>
      </c>
      <c r="BN6" s="4">
        <v>4</v>
      </c>
      <c r="BO6" s="3">
        <v>5</v>
      </c>
      <c r="BP6" s="3">
        <v>6</v>
      </c>
      <c r="BQ6" s="4">
        <v>7</v>
      </c>
      <c r="BR6" s="4">
        <v>8</v>
      </c>
      <c r="BS6" s="4">
        <v>9</v>
      </c>
      <c r="BT6" s="27">
        <v>10</v>
      </c>
    </row>
    <row r="7" spans="1:85" ht="15.75">
      <c r="A7" s="48">
        <v>7</v>
      </c>
      <c r="B7" s="49" t="s">
        <v>86</v>
      </c>
      <c r="C7" s="50">
        <v>587</v>
      </c>
      <c r="D7" s="51">
        <f t="shared" ref="D7" si="5">ROUND(E7/C7,4)</f>
        <v>0</v>
      </c>
      <c r="E7" s="52">
        <v>0</v>
      </c>
      <c r="F7" s="53">
        <v>15.14063</v>
      </c>
      <c r="G7" s="54" t="e">
        <f t="shared" ref="G7" si="6">ROUND(F7/E7,4)</f>
        <v>#DIV/0!</v>
      </c>
      <c r="H7" s="54">
        <f t="shared" ref="H7" si="7">ROUND(I7/F7,4)</f>
        <v>0.99070000000000003</v>
      </c>
      <c r="I7" s="55">
        <v>15</v>
      </c>
      <c r="J7" s="50">
        <v>621</v>
      </c>
      <c r="K7" s="54">
        <f t="shared" ref="K7" si="8">ROUND(L7/J7,4)</f>
        <v>0</v>
      </c>
      <c r="L7" s="74">
        <v>0</v>
      </c>
      <c r="M7" s="56">
        <v>1.43E-2</v>
      </c>
      <c r="N7" s="54" t="e">
        <f t="shared" ref="N7" si="9">ROUND(M7/L7,4)</f>
        <v>#DIV/0!</v>
      </c>
      <c r="O7" s="54">
        <f t="shared" ref="O7" si="10">ROUND(P7/M7,4)</f>
        <v>-7.3916000000000004</v>
      </c>
      <c r="P7" s="57">
        <v>-0.10570000000000004</v>
      </c>
      <c r="Q7" s="58">
        <v>908</v>
      </c>
      <c r="R7" s="54">
        <f t="shared" ref="R7" si="11">ROUND(S7/Q7,4)</f>
        <v>0</v>
      </c>
      <c r="S7" s="52">
        <v>0</v>
      </c>
      <c r="T7" s="56">
        <v>0.60202999999999995</v>
      </c>
      <c r="U7" s="54" t="e">
        <f t="shared" ref="U7" si="12">ROUND(T7/S7,4)</f>
        <v>#DIV/0!</v>
      </c>
      <c r="V7" s="54">
        <f t="shared" ref="V7" si="13">ROUND(W7/T7,4)</f>
        <v>0.39379999999999998</v>
      </c>
      <c r="W7" s="57">
        <v>0.23707</v>
      </c>
      <c r="X7" s="58">
        <v>907</v>
      </c>
      <c r="Y7" s="54">
        <f t="shared" ref="Y7" si="14">ROUND(Z7/X7,4)</f>
        <v>0</v>
      </c>
      <c r="Z7" s="52">
        <v>0</v>
      </c>
      <c r="AA7" s="56">
        <v>0.22700000000000001</v>
      </c>
      <c r="AB7" s="54" t="e">
        <f t="shared" ref="AB7" si="15">ROUND(AA7/Z7,4)</f>
        <v>#DIV/0!</v>
      </c>
      <c r="AC7" s="54">
        <f t="shared" ref="AC7" si="16">ROUND(AD7/AA7,4)</f>
        <v>1.8811</v>
      </c>
      <c r="AD7" s="57">
        <v>0.42699999999999999</v>
      </c>
      <c r="AE7" s="58">
        <f t="shared" ref="AE7" si="17">ROUND(X7*AG7,0)</f>
        <v>925</v>
      </c>
      <c r="AF7" s="59">
        <f t="shared" ref="AF7" si="18">ROUND(((J7/C7)+(Q7/J7)+(X7/Q7))/3,2)</f>
        <v>1.17</v>
      </c>
      <c r="AG7" s="60">
        <v>1.02</v>
      </c>
      <c r="AH7" s="61">
        <f t="shared" ref="AH7" si="19">ROUND((Y7+R7+K7)/3,4)</f>
        <v>0</v>
      </c>
      <c r="AI7" s="61"/>
      <c r="AJ7" s="73">
        <f t="shared" ref="AJ7" si="20">ROUND(AE7*AH7,0)</f>
        <v>0</v>
      </c>
      <c r="AK7" s="62">
        <f t="shared" ref="AK7" si="21">ROUND(AJ7*AM7,0)</f>
        <v>0</v>
      </c>
      <c r="AL7" s="62" t="e">
        <f t="shared" ref="AL7" si="22">ROUND((AB7+U7+N7)/3,4)</f>
        <v>#DIV/0!</v>
      </c>
      <c r="AM7" s="63"/>
      <c r="AN7" s="64">
        <f t="shared" ref="AN7" si="23">ROUND((AC7+V7+O7)/3,4)</f>
        <v>-1.7056</v>
      </c>
      <c r="AO7" s="54">
        <v>0</v>
      </c>
      <c r="AP7" s="65">
        <f t="shared" ref="AP7" si="24">ROUND(AK7*AO7,0)</f>
        <v>0</v>
      </c>
      <c r="AQ7" s="66">
        <f t="shared" ref="AQ7" si="25">ROUND(AE7*AR7,0)</f>
        <v>944</v>
      </c>
      <c r="AR7" s="67">
        <f t="shared" ref="AR7" si="26">AG7</f>
        <v>1.02</v>
      </c>
      <c r="AS7" s="67">
        <f t="shared" ref="AS7" si="27">AI7</f>
        <v>0</v>
      </c>
      <c r="AT7" s="62">
        <f t="shared" ref="AT7" si="28">ROUND(AQ7*AS7,0)</f>
        <v>0</v>
      </c>
      <c r="AU7" s="62">
        <f t="shared" ref="AU7" si="29">ROUND(AT7*AV7,0)</f>
        <v>0</v>
      </c>
      <c r="AV7" s="64">
        <f t="shared" ref="AV7" si="30">AM7</f>
        <v>0</v>
      </c>
      <c r="AW7" s="64">
        <f t="shared" ref="AW7" si="31">AO7</f>
        <v>0</v>
      </c>
      <c r="AX7" s="68"/>
      <c r="AY7" s="69"/>
      <c r="AZ7" s="70">
        <f t="shared" ref="AZ7" si="32">ROUND(AU7*AW7,0)+AX7</f>
        <v>0</v>
      </c>
      <c r="BA7" s="66">
        <f t="shared" ref="BA7" si="33">ROUND(AQ7*BB7,0)</f>
        <v>963</v>
      </c>
      <c r="BB7" s="71">
        <f t="shared" ref="BB7" si="34">AR7</f>
        <v>1.02</v>
      </c>
      <c r="BC7" s="54">
        <f t="shared" ref="BC7" si="35">AS7</f>
        <v>0</v>
      </c>
      <c r="BD7" s="62">
        <f t="shared" ref="BD7" si="36">ROUND(BA7*BC7,0)</f>
        <v>0</v>
      </c>
      <c r="BE7" s="62">
        <f t="shared" ref="BE7" si="37">ROUND(BD7*BF7,0)</f>
        <v>0</v>
      </c>
      <c r="BF7" s="54">
        <f t="shared" ref="BF7" si="38">AV7</f>
        <v>0</v>
      </c>
      <c r="BG7" s="54">
        <f t="shared" ref="BG7" si="39">AW7</f>
        <v>0</v>
      </c>
      <c r="BH7" s="68"/>
      <c r="BI7" s="69"/>
      <c r="BJ7" s="70">
        <f t="shared" ref="BJ7" si="40">ROUND(BE7*BG7,0)+BH7</f>
        <v>0</v>
      </c>
      <c r="BK7" s="66">
        <f t="shared" ref="BK7" si="41">ROUND(BA7*BL7,0)</f>
        <v>982</v>
      </c>
      <c r="BL7" s="71">
        <f t="shared" ref="BL7" si="42">BB7</f>
        <v>1.02</v>
      </c>
      <c r="BM7" s="54">
        <f t="shared" ref="BM7" si="43">BC7</f>
        <v>0</v>
      </c>
      <c r="BN7" s="62">
        <f t="shared" ref="BN7" si="44">ROUND(BK7*BM7,0)</f>
        <v>0</v>
      </c>
      <c r="BO7" s="62">
        <f t="shared" ref="BO7" si="45">ROUND(BN7*BP7,0)</f>
        <v>0</v>
      </c>
      <c r="BP7" s="54">
        <f t="shared" ref="BP7" si="46">BF7</f>
        <v>0</v>
      </c>
      <c r="BQ7" s="54">
        <f t="shared" ref="BQ7" si="47">BG7</f>
        <v>0</v>
      </c>
      <c r="BR7" s="68"/>
      <c r="BS7" s="69"/>
      <c r="BT7" s="72">
        <f t="shared" ref="BT7" si="48">ROUND(BO7*BQ7,0)+BR7</f>
        <v>0</v>
      </c>
    </row>
    <row r="8" spans="1:85" ht="15.75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</row>
  </sheetData>
  <sheetProtection autoFilter="0"/>
  <autoFilter ref="A6:BT7"/>
  <mergeCells count="10">
    <mergeCell ref="B1:BT1"/>
    <mergeCell ref="BK3:BT3"/>
    <mergeCell ref="A3:A6"/>
    <mergeCell ref="C3:I3"/>
    <mergeCell ref="J3:P3"/>
    <mergeCell ref="Q3:W3"/>
    <mergeCell ref="AE3:AP3"/>
    <mergeCell ref="AQ3:AZ3"/>
    <mergeCell ref="BA3:BJ3"/>
    <mergeCell ref="X3:AD3"/>
  </mergeCells>
  <pageMargins left="0.70866141732283472" right="0.70866141732283472" top="0.74803149606299213" bottom="0.74803149606299213" header="0.31496062992125984" footer="0.31496062992125984"/>
  <pageSetup paperSize="8" scale="50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H7"/>
  <sheetViews>
    <sheetView tabSelected="1" topLeftCell="A4" zoomScaleSheetLayoutView="84" workbookViewId="0">
      <pane xSplit="2" topLeftCell="AK1" activePane="topRight" state="frozen"/>
      <selection pane="topRight" activeCell="X4" sqref="X1:X1048576"/>
    </sheetView>
  </sheetViews>
  <sheetFormatPr defaultRowHeight="15"/>
  <cols>
    <col min="1" max="1" width="5" style="1" customWidth="1"/>
    <col min="2" max="2" width="15.5703125" style="1" customWidth="1"/>
    <col min="3" max="3" width="11.42578125" style="1" customWidth="1"/>
    <col min="4" max="4" width="8.42578125" style="1" customWidth="1"/>
    <col min="5" max="5" width="8.85546875" style="1" customWidth="1"/>
    <col min="6" max="6" width="9.85546875" style="1" customWidth="1"/>
    <col min="7" max="7" width="8.28515625" style="1" customWidth="1"/>
    <col min="8" max="8" width="8.85546875" style="1" customWidth="1"/>
    <col min="9" max="9" width="7.42578125" style="1" customWidth="1"/>
    <col min="10" max="10" width="9.28515625" style="1" customWidth="1"/>
    <col min="11" max="11" width="8.140625" style="1" customWidth="1"/>
    <col min="12" max="12" width="9.5703125" style="1" customWidth="1"/>
    <col min="13" max="13" width="9.85546875" style="1" customWidth="1"/>
    <col min="14" max="14" width="7.85546875" style="1" customWidth="1"/>
    <col min="15" max="15" width="8.7109375" style="1" customWidth="1"/>
    <col min="16" max="16" width="8.5703125" style="1" customWidth="1"/>
    <col min="17" max="17" width="9.85546875" style="1" customWidth="1"/>
    <col min="18" max="18" width="10.7109375" style="1" customWidth="1"/>
    <col min="19" max="19" width="7.85546875" style="1" customWidth="1"/>
    <col min="20" max="20" width="9.7109375" style="1" customWidth="1"/>
    <col min="21" max="21" width="9.28515625" style="1" customWidth="1"/>
    <col min="22" max="22" width="10.85546875" style="1" customWidth="1"/>
    <col min="23" max="23" width="11.7109375" style="1" customWidth="1"/>
    <col min="24" max="24" width="8.28515625" style="1" customWidth="1"/>
    <col min="25" max="25" width="8.42578125" style="1" customWidth="1"/>
    <col min="26" max="26" width="7.140625" style="1" customWidth="1"/>
    <col min="27" max="27" width="8.7109375" style="1" customWidth="1"/>
    <col min="28" max="28" width="7.28515625" style="1" customWidth="1"/>
    <col min="29" max="29" width="8" style="1" customWidth="1"/>
    <col min="30" max="30" width="9.28515625" style="1" customWidth="1"/>
    <col min="31" max="31" width="11.140625" style="1" customWidth="1"/>
    <col min="32" max="32" width="8" style="1" customWidth="1"/>
    <col min="33" max="33" width="8.5703125" style="1" customWidth="1"/>
    <col min="34" max="34" width="8.7109375" style="1" customWidth="1"/>
    <col min="35" max="35" width="9" style="1" customWidth="1"/>
    <col min="36" max="36" width="8.42578125" style="1" customWidth="1"/>
    <col min="37" max="37" width="9.42578125" style="1" customWidth="1"/>
    <col min="38" max="38" width="8.7109375" style="1" customWidth="1"/>
    <col min="39" max="39" width="9.140625" style="1" customWidth="1"/>
    <col min="40" max="40" width="8.42578125" style="1" customWidth="1"/>
    <col min="41" max="41" width="8.140625" style="1" customWidth="1"/>
    <col min="42" max="42" width="9" style="1" customWidth="1"/>
    <col min="43" max="43" width="10" style="1" customWidth="1"/>
    <col min="44" max="44" width="8.140625" style="1" customWidth="1"/>
    <col min="45" max="45" width="8.42578125" style="1" customWidth="1"/>
    <col min="46" max="46" width="10.5703125" style="1" customWidth="1"/>
    <col min="47" max="16384" width="9.140625" style="1"/>
  </cols>
  <sheetData>
    <row r="1" spans="1:60" ht="99" customHeight="1">
      <c r="B1" s="77" t="s">
        <v>89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</row>
    <row r="2" spans="1:60" ht="15.75" thickBot="1">
      <c r="AT2" s="1" t="s">
        <v>0</v>
      </c>
    </row>
    <row r="3" spans="1:60" s="13" customFormat="1" ht="28.5" customHeight="1">
      <c r="A3" s="82" t="s">
        <v>15</v>
      </c>
      <c r="B3" s="36" t="s">
        <v>13</v>
      </c>
      <c r="C3" s="79" t="s">
        <v>6</v>
      </c>
      <c r="D3" s="80"/>
      <c r="E3" s="80"/>
      <c r="F3" s="80"/>
      <c r="G3" s="81"/>
      <c r="H3" s="79" t="s">
        <v>7</v>
      </c>
      <c r="I3" s="80"/>
      <c r="J3" s="80"/>
      <c r="K3" s="80"/>
      <c r="L3" s="81"/>
      <c r="M3" s="79" t="s">
        <v>8</v>
      </c>
      <c r="N3" s="80"/>
      <c r="O3" s="80"/>
      <c r="P3" s="80"/>
      <c r="Q3" s="81"/>
      <c r="R3" s="79" t="s">
        <v>9</v>
      </c>
      <c r="S3" s="80"/>
      <c r="T3" s="80"/>
      <c r="U3" s="80"/>
      <c r="V3" s="81"/>
      <c r="W3" s="79" t="s">
        <v>10</v>
      </c>
      <c r="X3" s="80"/>
      <c r="Y3" s="80"/>
      <c r="Z3" s="80"/>
      <c r="AA3" s="80"/>
      <c r="AB3" s="80"/>
      <c r="AC3" s="80"/>
      <c r="AD3" s="81"/>
      <c r="AE3" s="79" t="s">
        <v>11</v>
      </c>
      <c r="AF3" s="80"/>
      <c r="AG3" s="80"/>
      <c r="AH3" s="80"/>
      <c r="AI3" s="80"/>
      <c r="AJ3" s="80"/>
      <c r="AK3" s="80"/>
      <c r="AL3" s="81"/>
      <c r="AM3" s="79" t="s">
        <v>70</v>
      </c>
      <c r="AN3" s="80"/>
      <c r="AO3" s="80"/>
      <c r="AP3" s="80"/>
      <c r="AQ3" s="80"/>
      <c r="AR3" s="80"/>
      <c r="AS3" s="80"/>
      <c r="AT3" s="81"/>
    </row>
    <row r="4" spans="1:60" s="16" customFormat="1" ht="153.75" customHeight="1">
      <c r="A4" s="83"/>
      <c r="B4" s="33" t="s">
        <v>12</v>
      </c>
      <c r="C4" s="19" t="s">
        <v>28</v>
      </c>
      <c r="D4" s="10" t="s">
        <v>1</v>
      </c>
      <c r="E4" s="10" t="s">
        <v>2</v>
      </c>
      <c r="F4" s="12" t="s">
        <v>4</v>
      </c>
      <c r="G4" s="20" t="s">
        <v>16</v>
      </c>
      <c r="H4" s="19" t="s">
        <v>28</v>
      </c>
      <c r="I4" s="10" t="s">
        <v>1</v>
      </c>
      <c r="J4" s="10" t="s">
        <v>2</v>
      </c>
      <c r="K4" s="12" t="s">
        <v>4</v>
      </c>
      <c r="L4" s="20" t="s">
        <v>56</v>
      </c>
      <c r="M4" s="19" t="s">
        <v>28</v>
      </c>
      <c r="N4" s="10" t="s">
        <v>1</v>
      </c>
      <c r="O4" s="10" t="s">
        <v>2</v>
      </c>
      <c r="P4" s="12" t="s">
        <v>4</v>
      </c>
      <c r="Q4" s="20" t="s">
        <v>18</v>
      </c>
      <c r="R4" s="19" t="s">
        <v>28</v>
      </c>
      <c r="S4" s="10" t="s">
        <v>1</v>
      </c>
      <c r="T4" s="10" t="s">
        <v>2</v>
      </c>
      <c r="U4" s="12" t="s">
        <v>4</v>
      </c>
      <c r="V4" s="25" t="s">
        <v>68</v>
      </c>
      <c r="W4" s="19" t="s">
        <v>29</v>
      </c>
      <c r="X4" s="10" t="s">
        <v>30</v>
      </c>
      <c r="Y4" s="10" t="s">
        <v>1</v>
      </c>
      <c r="Z4" s="10" t="s">
        <v>2</v>
      </c>
      <c r="AA4" s="12" t="s">
        <v>4</v>
      </c>
      <c r="AB4" s="12" t="s">
        <v>47</v>
      </c>
      <c r="AC4" s="12" t="s">
        <v>50</v>
      </c>
      <c r="AD4" s="25" t="s">
        <v>19</v>
      </c>
      <c r="AE4" s="19" t="s">
        <v>29</v>
      </c>
      <c r="AF4" s="10" t="s">
        <v>30</v>
      </c>
      <c r="AG4" s="10" t="s">
        <v>1</v>
      </c>
      <c r="AH4" s="10" t="s">
        <v>2</v>
      </c>
      <c r="AI4" s="12" t="s">
        <v>4</v>
      </c>
      <c r="AJ4" s="12" t="s">
        <v>47</v>
      </c>
      <c r="AK4" s="12" t="s">
        <v>50</v>
      </c>
      <c r="AL4" s="25" t="s">
        <v>55</v>
      </c>
      <c r="AM4" s="19" t="s">
        <v>29</v>
      </c>
      <c r="AN4" s="10" t="s">
        <v>30</v>
      </c>
      <c r="AO4" s="10" t="s">
        <v>1</v>
      </c>
      <c r="AP4" s="10" t="s">
        <v>2</v>
      </c>
      <c r="AQ4" s="12" t="s">
        <v>4</v>
      </c>
      <c r="AR4" s="12" t="s">
        <v>47</v>
      </c>
      <c r="AS4" s="12" t="s">
        <v>50</v>
      </c>
      <c r="AT4" s="25" t="s">
        <v>82</v>
      </c>
    </row>
    <row r="5" spans="1:60" s="16" customFormat="1" ht="87.75" customHeight="1">
      <c r="A5" s="83"/>
      <c r="B5" s="30" t="s">
        <v>54</v>
      </c>
      <c r="C5" s="21" t="s">
        <v>58</v>
      </c>
      <c r="D5" s="5" t="s">
        <v>31</v>
      </c>
      <c r="E5" s="5" t="s">
        <v>59</v>
      </c>
      <c r="F5" s="5" t="s">
        <v>57</v>
      </c>
      <c r="G5" s="22" t="s">
        <v>60</v>
      </c>
      <c r="H5" s="21" t="s">
        <v>61</v>
      </c>
      <c r="I5" s="5" t="s">
        <v>31</v>
      </c>
      <c r="J5" s="5" t="s">
        <v>62</v>
      </c>
      <c r="K5" s="5" t="s">
        <v>57</v>
      </c>
      <c r="L5" s="22" t="s">
        <v>63</v>
      </c>
      <c r="M5" s="21" t="s">
        <v>83</v>
      </c>
      <c r="N5" s="5" t="s">
        <v>31</v>
      </c>
      <c r="O5" s="5" t="s">
        <v>84</v>
      </c>
      <c r="P5" s="5" t="s">
        <v>57</v>
      </c>
      <c r="Q5" s="22" t="s">
        <v>85</v>
      </c>
      <c r="R5" s="21" t="s">
        <v>87</v>
      </c>
      <c r="S5" s="5" t="s">
        <v>31</v>
      </c>
      <c r="T5" s="5" t="s">
        <v>88</v>
      </c>
      <c r="U5" s="5" t="s">
        <v>64</v>
      </c>
      <c r="V5" s="26" t="s">
        <v>25</v>
      </c>
      <c r="W5" s="21" t="s">
        <v>42</v>
      </c>
      <c r="X5" s="5" t="s">
        <v>23</v>
      </c>
      <c r="Y5" s="5" t="s">
        <v>24</v>
      </c>
      <c r="Z5" s="5" t="s">
        <v>44</v>
      </c>
      <c r="AA5" s="5" t="s">
        <v>46</v>
      </c>
      <c r="AB5" s="5" t="s">
        <v>48</v>
      </c>
      <c r="AC5" s="5" t="s">
        <v>51</v>
      </c>
      <c r="AD5" s="26" t="s">
        <v>65</v>
      </c>
      <c r="AE5" s="21" t="s">
        <v>42</v>
      </c>
      <c r="AF5" s="5" t="s">
        <v>52</v>
      </c>
      <c r="AG5" s="5" t="s">
        <v>24</v>
      </c>
      <c r="AH5" s="5" t="s">
        <v>44</v>
      </c>
      <c r="AI5" s="5" t="s">
        <v>53</v>
      </c>
      <c r="AJ5" s="5" t="s">
        <v>48</v>
      </c>
      <c r="AK5" s="5" t="s">
        <v>51</v>
      </c>
      <c r="AL5" s="26" t="s">
        <v>65</v>
      </c>
      <c r="AM5" s="21" t="s">
        <v>43</v>
      </c>
      <c r="AN5" s="5" t="s">
        <v>52</v>
      </c>
      <c r="AO5" s="5" t="s">
        <v>24</v>
      </c>
      <c r="AP5" s="5" t="s">
        <v>44</v>
      </c>
      <c r="AQ5" s="5" t="s">
        <v>53</v>
      </c>
      <c r="AR5" s="5" t="s">
        <v>48</v>
      </c>
      <c r="AS5" s="5" t="s">
        <v>51</v>
      </c>
      <c r="AT5" s="26" t="s">
        <v>65</v>
      </c>
    </row>
    <row r="6" spans="1:60" s="17" customFormat="1" ht="20.25" customHeight="1">
      <c r="A6" s="84"/>
      <c r="B6" s="31" t="s">
        <v>14</v>
      </c>
      <c r="C6" s="23">
        <v>1</v>
      </c>
      <c r="D6" s="4">
        <f t="shared" ref="D6:E6" si="0">C6+1</f>
        <v>2</v>
      </c>
      <c r="E6" s="4">
        <f t="shared" si="0"/>
        <v>3</v>
      </c>
      <c r="F6" s="4">
        <v>4</v>
      </c>
      <c r="G6" s="24">
        <v>5</v>
      </c>
      <c r="H6" s="23">
        <v>1</v>
      </c>
      <c r="I6" s="4">
        <f t="shared" ref="I6:J6" si="1">H6+1</f>
        <v>2</v>
      </c>
      <c r="J6" s="4">
        <f t="shared" si="1"/>
        <v>3</v>
      </c>
      <c r="K6" s="4">
        <v>4</v>
      </c>
      <c r="L6" s="24">
        <v>5</v>
      </c>
      <c r="M6" s="23">
        <v>1</v>
      </c>
      <c r="N6" s="4">
        <f t="shared" ref="N6:O6" si="2">M6+1</f>
        <v>2</v>
      </c>
      <c r="O6" s="4">
        <f t="shared" si="2"/>
        <v>3</v>
      </c>
      <c r="P6" s="4">
        <v>4</v>
      </c>
      <c r="Q6" s="24">
        <v>5</v>
      </c>
      <c r="R6" s="23">
        <v>1</v>
      </c>
      <c r="S6" s="4">
        <v>2</v>
      </c>
      <c r="T6" s="4">
        <v>3</v>
      </c>
      <c r="U6" s="4">
        <v>4</v>
      </c>
      <c r="V6" s="27">
        <v>5</v>
      </c>
      <c r="W6" s="23">
        <v>1</v>
      </c>
      <c r="X6" s="3">
        <v>2</v>
      </c>
      <c r="Y6" s="4">
        <v>3</v>
      </c>
      <c r="Z6" s="4">
        <v>4</v>
      </c>
      <c r="AA6" s="4">
        <v>5</v>
      </c>
      <c r="AB6" s="4">
        <v>6</v>
      </c>
      <c r="AC6" s="4">
        <v>7</v>
      </c>
      <c r="AD6" s="27">
        <v>8</v>
      </c>
      <c r="AE6" s="23">
        <v>1</v>
      </c>
      <c r="AF6" s="3">
        <v>2</v>
      </c>
      <c r="AG6" s="4">
        <v>3</v>
      </c>
      <c r="AH6" s="4">
        <v>4</v>
      </c>
      <c r="AI6" s="4">
        <v>5</v>
      </c>
      <c r="AJ6" s="4">
        <v>6</v>
      </c>
      <c r="AK6" s="4">
        <v>7</v>
      </c>
      <c r="AL6" s="27">
        <v>8</v>
      </c>
      <c r="AM6" s="23">
        <v>1</v>
      </c>
      <c r="AN6" s="3">
        <v>2</v>
      </c>
      <c r="AO6" s="4">
        <v>3</v>
      </c>
      <c r="AP6" s="4">
        <v>4</v>
      </c>
      <c r="AQ6" s="4">
        <v>5</v>
      </c>
      <c r="AR6" s="4">
        <v>6</v>
      </c>
      <c r="AS6" s="4">
        <v>7</v>
      </c>
      <c r="AT6" s="27">
        <v>8</v>
      </c>
    </row>
    <row r="7" spans="1:60">
      <c r="A7" s="34">
        <v>7</v>
      </c>
      <c r="B7" s="35" t="s">
        <v>86</v>
      </c>
      <c r="C7" s="40">
        <v>295446</v>
      </c>
      <c r="D7" s="6">
        <f t="shared" ref="D7" si="3">ROUND(E7/C7,4)</f>
        <v>1.4E-3</v>
      </c>
      <c r="E7" s="37">
        <v>410</v>
      </c>
      <c r="F7" s="7">
        <f t="shared" ref="F7" si="4">ROUND(G7/E7,4)</f>
        <v>0.91479999999999995</v>
      </c>
      <c r="G7" s="47">
        <v>375.05913999999996</v>
      </c>
      <c r="H7" s="40">
        <v>288994</v>
      </c>
      <c r="I7" s="7">
        <f t="shared" ref="I7" si="5">ROUND(J7/H7,4)</f>
        <v>1.5E-3</v>
      </c>
      <c r="J7" s="37">
        <v>426</v>
      </c>
      <c r="K7" s="7">
        <f t="shared" ref="K7" si="6">ROUND(L7/J7,4)</f>
        <v>1.0942000000000001</v>
      </c>
      <c r="L7" s="47">
        <v>466.12869999999998</v>
      </c>
      <c r="M7" s="46">
        <v>292455</v>
      </c>
      <c r="N7" s="7">
        <f t="shared" ref="N7" si="7">ROUND(O7/M7,4)</f>
        <v>1.4E-3</v>
      </c>
      <c r="O7" s="38">
        <v>420</v>
      </c>
      <c r="P7" s="7">
        <f t="shared" ref="P7" si="8">ROUND(Q7/O7,4)</f>
        <v>0.97460000000000002</v>
      </c>
      <c r="Q7" s="41">
        <v>409.34891999999991</v>
      </c>
      <c r="R7" s="46">
        <v>295274</v>
      </c>
      <c r="S7" s="7">
        <f t="shared" ref="S7" si="9">ROUND(T7/R7,4)</f>
        <v>1.4E-3</v>
      </c>
      <c r="T7" s="46">
        <v>415</v>
      </c>
      <c r="U7" s="7">
        <f t="shared" ref="U7" si="10">ROUND(V7/T7,4)</f>
        <v>0.99</v>
      </c>
      <c r="V7" s="42">
        <v>410.85</v>
      </c>
      <c r="W7" s="28">
        <f t="shared" ref="W7" si="11">ROUND(R7*X7,0)</f>
        <v>298522</v>
      </c>
      <c r="X7" s="2">
        <f t="shared" ref="X7" si="12">ROUND(((M7/H7)+(R7/M7))/2,3)</f>
        <v>1.0109999999999999</v>
      </c>
      <c r="Y7" s="7">
        <f t="shared" ref="Y7" si="13">S7</f>
        <v>1.4E-3</v>
      </c>
      <c r="Z7" s="8">
        <f t="shared" ref="Z7" si="14">ROUND(W7*Y7,0)</f>
        <v>418</v>
      </c>
      <c r="AA7" s="39">
        <v>0.99453333333333338</v>
      </c>
      <c r="AB7" s="9"/>
      <c r="AC7" s="18"/>
      <c r="AD7" s="29">
        <f t="shared" ref="AD7" si="15">ROUND(Z7*AA7,0)+AB7</f>
        <v>416</v>
      </c>
      <c r="AE7" s="28">
        <f t="shared" ref="AE7" si="16">ROUND(W7*AF7,0)</f>
        <v>301806</v>
      </c>
      <c r="AF7" s="11">
        <f t="shared" ref="AF7:AG7" si="17">X7</f>
        <v>1.0109999999999999</v>
      </c>
      <c r="AG7" s="7">
        <f t="shared" si="17"/>
        <v>1.4E-3</v>
      </c>
      <c r="AH7" s="8">
        <f t="shared" ref="AH7" si="18">ROUND(AE7*AG7,0)</f>
        <v>423</v>
      </c>
      <c r="AI7" s="7">
        <f t="shared" ref="AI7" si="19">AA7</f>
        <v>0.99453333333333338</v>
      </c>
      <c r="AJ7" s="9"/>
      <c r="AK7" s="18"/>
      <c r="AL7" s="29">
        <f t="shared" ref="AL7" si="20">ROUND(AH7*AI7,0)+AJ7</f>
        <v>421</v>
      </c>
      <c r="AM7" s="28">
        <f t="shared" ref="AM7" si="21">ROUND(AE7*AN7,0)</f>
        <v>305126</v>
      </c>
      <c r="AN7" s="11">
        <f t="shared" ref="AN7:AO7" si="22">AF7</f>
        <v>1.0109999999999999</v>
      </c>
      <c r="AO7" s="7">
        <f t="shared" si="22"/>
        <v>1.4E-3</v>
      </c>
      <c r="AP7" s="8">
        <f t="shared" ref="AP7" si="23">ROUND(AM7*AO7,0)</f>
        <v>427</v>
      </c>
      <c r="AQ7" s="7">
        <f t="shared" ref="AQ7" si="24">AI7</f>
        <v>0.99453333333333338</v>
      </c>
      <c r="AR7" s="9"/>
      <c r="AS7" s="18"/>
      <c r="AT7" s="29">
        <f t="shared" ref="AT7" si="25">ROUND(AP7*AQ7,0)+AR7</f>
        <v>425</v>
      </c>
    </row>
  </sheetData>
  <sheetProtection autoFilter="0"/>
  <autoFilter ref="A6:AT7"/>
  <mergeCells count="9">
    <mergeCell ref="B1:AT1"/>
    <mergeCell ref="AE3:AL3"/>
    <mergeCell ref="AM3:AT3"/>
    <mergeCell ref="A3:A6"/>
    <mergeCell ref="C3:G3"/>
    <mergeCell ref="H3:L3"/>
    <mergeCell ref="M3:Q3"/>
    <mergeCell ref="R3:V3"/>
    <mergeCell ref="W3:AD3"/>
  </mergeCells>
  <pageMargins left="0" right="0" top="0.74803149606299213" bottom="0" header="0.31496062992125984" footer="0.31496062992125984"/>
  <pageSetup paperSize="8" scale="8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ЗН ЮЛ 56ХХ(код ИФНС)!!!</vt:lpstr>
      <vt:lpstr>ЗН ФЛ 56ХХ(код ИФНС)!!!</vt:lpstr>
      <vt:lpstr>'ЗН ФЛ 56ХХ(код ИФНС)!!!'!Область_печати</vt:lpstr>
      <vt:lpstr>'ЗН ЮЛ 56ХХ(код ИФНС)!!!'!Область_печати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2019-11-19T11:10:11Z</dcterms:modified>
</cp:coreProperties>
</file>